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610"/>
  </bookViews>
  <sheets>
    <sheet name="Texekatvutyun" sheetId="1" r:id="rId1"/>
    <sheet name="Hastiqner" sheetId="2" r:id="rId2"/>
    <sheet name="Dzerqberumner" sheetId="3" r:id="rId3"/>
  </sheets>
  <calcPr calcId="162913"/>
</workbook>
</file>

<file path=xl/calcChain.xml><?xml version="1.0" encoding="utf-8"?>
<calcChain xmlns="http://schemas.openxmlformats.org/spreadsheetml/2006/main">
  <c r="B15" i="2" l="1"/>
  <c r="H5" i="1" l="1"/>
  <c r="I5" i="1"/>
  <c r="F5" i="1"/>
  <c r="E5" i="1"/>
  <c r="L5" i="1" l="1"/>
  <c r="C5" i="1"/>
</calcChain>
</file>

<file path=xl/sharedStrings.xml><?xml version="1.0" encoding="utf-8"?>
<sst xmlns="http://schemas.openxmlformats.org/spreadsheetml/2006/main" count="116" uniqueCount="65">
  <si>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</si>
  <si>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</si>
  <si>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</si>
  <si>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</si>
  <si>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</si>
  <si>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</si>
  <si>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</si>
  <si>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</si>
  <si>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</si>
  <si>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</si>
  <si>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</si>
  <si>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</si>
  <si>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</si>
  <si>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</si>
  <si>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</si>
  <si>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</si>
  <si>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</si>
  <si>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</si>
  <si>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</si>
  <si>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</si>
  <si>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</si>
  <si>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</si>
  <si>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</si>
  <si>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</si>
  <si>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</si>
  <si>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</si>
  <si>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</si>
  <si>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</si>
  <si>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</si>
  <si>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Ծաղկահովիտ 
Համայնք</t>
  </si>
  <si>
    <t xml:space="preserve"> Նորաշեն 
Բնակավայր </t>
  </si>
  <si>
    <t xml:space="preserve"> Գեղադիր 
Բնակավայր </t>
  </si>
  <si>
    <t>Հնաբերդ 
Բնակավայր</t>
  </si>
  <si>
    <t xml:space="preserve">Գեղաձոր 
Բնակավայր </t>
  </si>
  <si>
    <t>Բերքառատ 
Բնակավայր</t>
  </si>
  <si>
    <t>Վարդաբլուր 
Բնակավայր</t>
  </si>
  <si>
    <t>Գեղարոտ
 Բնակավայր</t>
  </si>
  <si>
    <t xml:space="preserve">Ծիլքար
Բնակավայր </t>
  </si>
  <si>
    <t>Լեռնապար 
Բնակավայր</t>
  </si>
  <si>
    <t xml:space="preserve">առկա է </t>
  </si>
  <si>
    <t>այո</t>
  </si>
  <si>
    <t>լիարժեք</t>
  </si>
  <si>
    <t xml:space="preserve">1. Ծաղկահովիտ </t>
  </si>
  <si>
    <t xml:space="preserve">2. Նորաշեն </t>
  </si>
  <si>
    <t>3.  Գեղադիր</t>
  </si>
  <si>
    <t xml:space="preserve">4. Հնաբերդ </t>
  </si>
  <si>
    <t>5.  Բերքառատ</t>
  </si>
  <si>
    <t xml:space="preserve">6. Գեղաձոր </t>
  </si>
  <si>
    <t>7. Վարդաբլուր</t>
  </si>
  <si>
    <t>8. Գեղարոտ</t>
  </si>
  <si>
    <t xml:space="preserve">9. Ծիլքար </t>
  </si>
  <si>
    <t xml:space="preserve">10. Լեռնապար </t>
  </si>
  <si>
    <t xml:space="preserve"> Ծաղկահովիտ 
Բնակավայր</t>
  </si>
  <si>
    <t xml:space="preserve"> </t>
  </si>
  <si>
    <t>Մսուր-Մանկապարտեզ</t>
  </si>
  <si>
    <t xml:space="preserve">2. &lt;&lt; ԿՈՄՈՒՆԱԼ ԾԱՌԱՅՈՒԹՅՈՒՆ&gt;&gt;  ՀՈԱԿ </t>
  </si>
  <si>
    <t xml:space="preserve">1 Ծաղկահովիտի «Մսուր-մանկապարտեզ» ՀՈԱԿ </t>
  </si>
  <si>
    <t>54,75</t>
  </si>
  <si>
    <t>13,5</t>
  </si>
  <si>
    <t>12,75</t>
  </si>
  <si>
    <t>6,75</t>
  </si>
  <si>
    <t>նոյեմբեր</t>
  </si>
  <si>
    <t>Հաշվետու դեկտեմբեր  ամիս</t>
  </si>
  <si>
    <t>դեկտեմբեր</t>
  </si>
  <si>
    <r>
      <rPr>
        <b/>
        <sz val="11"/>
        <color theme="1"/>
        <rFont val="GHEA Grapalat"/>
        <family val="3"/>
      </rPr>
      <t>1․</t>
    </r>
    <r>
      <rPr>
        <sz val="11"/>
        <color theme="1"/>
        <rFont val="GHEA Grapalat"/>
        <family val="3"/>
      </rPr>
      <t xml:space="preserve"> Ծաղկահովիտ համայնքի Լեռնապար բնակավայրում 250 գծամետր ջրագծի կառուցման  համար 2023 թվականի դեկտեմբեր ամսվա ընթացքում կատարվել է 442․000 / չորս հարյուր քառասուներկու հազար / ՀՀ դրամի կապիտալ ծախս։                                                    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>2․</t>
    </r>
    <r>
      <rPr>
        <sz val="11"/>
        <color theme="1"/>
        <rFont val="GHEA Grapalat"/>
        <family val="3"/>
      </rPr>
      <t xml:space="preserve"> Ծաղկահովիտ համայնքի Բերքառատ բնակավայրի վարչական ղեկավարի նստավայր հանդիսացող շենքի վերանորոգման  աշխատանքների կատարման համար  2023 թվականի դեկտեմբեր ամսվա ընթացքում կատարվել է 935․000 / իննը հարյուր երեսունհինգ հազար / ՀՀ դրամի կապիտալ ծախս։                                                                    </t>
    </r>
    <r>
      <rPr>
        <b/>
        <sz val="11"/>
        <color theme="1"/>
        <rFont val="GHEA Grapalat"/>
        <family val="3"/>
      </rPr>
      <t>3․</t>
    </r>
    <r>
      <rPr>
        <sz val="11"/>
        <color theme="1"/>
        <rFont val="GHEA Grapalat"/>
        <family val="3"/>
      </rPr>
      <t xml:space="preserve"> Ծաղկահովիտ համայնքի Հնաբերդ բնակավայրի մանկապարտեզ ՀՈԱԿ-ի խաղասենյակի կապիտալ  վերանորոգման  աշխատանքների կատարման համար  2023 թվականի դեկտեմբեր ամսվա ընթացքում կատարվել է 720․000 / յոթ հարյուր քսան հազար / ՀՀ դրամի կապիտալ ծախս։                                                                               </t>
    </r>
    <r>
      <rPr>
        <b/>
        <sz val="11"/>
        <color theme="1"/>
        <rFont val="GHEA Grapalat"/>
        <family val="3"/>
      </rPr>
      <t>4․</t>
    </r>
    <r>
      <rPr>
        <sz val="11"/>
        <color theme="1"/>
        <rFont val="GHEA Grapalat"/>
        <family val="3"/>
      </rPr>
      <t xml:space="preserve"> Ծաղկահովիտ համայնքի Հնաբերդ բնակավայրի վարչական շենքի հանդիսությունների սրահի  վերանորոգման  աշխատանքների կատարման համար  2023 թվականի դեկտեմբեր ամսվա ընթացքում կատարվել է 985․000 / իննը հարյուր ութսունհինգ  հազար / ՀՀ դրամի կապիտալ ծախս։                                                                              </t>
    </r>
    <r>
      <rPr>
        <b/>
        <sz val="11"/>
        <color theme="1"/>
        <rFont val="GHEA Grapalat"/>
        <family val="3"/>
      </rPr>
      <t>5․</t>
    </r>
    <r>
      <rPr>
        <sz val="11"/>
        <color theme="1"/>
        <rFont val="GHEA Grapalat"/>
        <family val="3"/>
      </rPr>
      <t xml:space="preserve"> Ծաղկահովիտի համայնքապետարանի 1-ին հարկի երկու սենյակների նախագծման աշխատանքների կատարման համար 2023 թվականի դեկտեմբեր ամսվա ընթացքում կատարվել է 190․000 / մեկ հարյուր իննսուն  հազար / ՀՀ դրամի կապիտալ ծախս։                                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6․ </t>
    </r>
    <r>
      <rPr>
        <sz val="11"/>
        <color theme="1"/>
        <rFont val="GHEA Grapalat"/>
        <family val="3"/>
      </rPr>
      <t xml:space="preserve"> Ծաղկահովիտի համայնքապետարանի կարիքների համար թվով 16 հատ էլեկտրական ջեռուցիչների գնման համար 2023 թվականի դեկտեմբեր ամսվա ընթացքում կատարվել է 560․000 / հինգ հարյուր վաթսուն  հազար / ՀՀ դրամի կապիտալ ծախս։                            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>7․</t>
    </r>
    <r>
      <rPr>
        <sz val="11"/>
        <color theme="1"/>
        <rFont val="GHEA Grapalat"/>
        <family val="3"/>
      </rPr>
      <t xml:space="preserve">  Ծաղկահովիտ համայնքի Լեռնապար բնակավայրի վարչական շենքի տանիքի վերանորոգման  համար 2023 թվականի դեկտեմբեր ամսվա ընթացքում կատարվել է 440․000 / չորս հարյուր քառասուն հազար / ՀՀ դրամի կապիտալ ծախս։                                           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8․ </t>
    </r>
    <r>
      <rPr>
        <sz val="11"/>
        <color theme="1"/>
        <rFont val="GHEA Grapalat"/>
        <family val="3"/>
      </rPr>
      <t xml:space="preserve"> Ծաղկահովիտ համայնքի Նորաշեն, Գեղադիր, Հնաբերդ, Գեղաձոր և Բերքառատ բնակավայրերի գազատարի կառուցման աշխատանքների համար 2023 թվականի դեկտեմբեր ամսվա ընթացքում կատարվել է 16․422․250 / տասնվեց միլիոն չորս հարյուր քսաներկու  հազար երկու հարյուր հիսուն / ՀՀ դրամի կապիտալ ծախս։                                   </t>
    </r>
    <r>
      <rPr>
        <b/>
        <sz val="11"/>
        <color theme="1"/>
        <rFont val="GHEA Grapalat"/>
        <family val="3"/>
      </rPr>
      <t>9․</t>
    </r>
    <r>
      <rPr>
        <sz val="11"/>
        <color theme="1"/>
        <rFont val="GHEA Grapalat"/>
        <family val="3"/>
      </rPr>
      <t xml:space="preserve"> Ծաղկահովիտ համայնքապետարանի նիստերի դահլիճի համար ամբիոնի գնման համար 2023 թվականի դեկտեմբեր ամսվա ընթացքում կատարվել է 40․000 / քառասուն հազար / ՀՀ դրամի կապիտալ ծախս։                              </t>
    </r>
    <r>
      <rPr>
        <b/>
        <sz val="11"/>
        <color theme="1"/>
        <rFont val="GHEA Grapalat"/>
        <family val="3"/>
      </rPr>
      <t>10</t>
    </r>
    <r>
      <rPr>
        <sz val="11"/>
        <color theme="1"/>
        <rFont val="GHEA Grapalat"/>
        <family val="3"/>
      </rPr>
      <t xml:space="preserve">․ Ծաղկահովիտի համայնքապետարանի ծառայողական ավտոմեքենայի համար ձմեռային անվադողերի գնման և տեղադրման, ոտնահարթակների տեղադրման համար 2023 թվականի դեկտեմբեր ամսվա ընթացքում կատարվել է 270․000 / երկու հարյուր յոթանասուն հազար / ՀՀ դրամի կապիտալ ծախս։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</si>
</sst>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;[Red]0.0"/>
    <numFmt numFmtId="165" formatCode="0;[Red]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b/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4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165" fontId="4" fillId="0" borderId="1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64" fontId="4" fillId="0" borderId="14" xfId="0" applyNumberFormat="1" applyFont="1" applyBorder="1" applyAlignment="1">
      <alignment horizontal="center" vertical="center"/>
    </xf>
    <xf numFmtId="0" fontId="3" fillId="0" borderId="0" xfId="0" applyFont="1" applyBorder="1"/>
    <xf numFmtId="165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0" xfId="0" applyFont="1"/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left"/>
    </xf>
    <xf numFmtId="0" fontId="7" fillId="0" borderId="16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textRotation="90" wrapText="1"/>
    </xf>
    <xf numFmtId="0" fontId="7" fillId="0" borderId="18" xfId="0" applyFont="1" applyBorder="1" applyAlignment="1">
      <alignment horizontal="center" textRotation="90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textRotation="90"/>
    </xf>
    <xf numFmtId="0" fontId="9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8" xfId="0" applyFont="1" applyBorder="1" applyAlignment="1"/>
    <xf numFmtId="0" fontId="5" fillId="0" borderId="4" xfId="0" applyFont="1" applyBorder="1" applyAlignment="1"/>
    <xf numFmtId="0" fontId="6" fillId="0" borderId="6" xfId="0" applyFont="1" applyBorder="1" applyAlignment="1">
      <alignment horizontal="left"/>
    </xf>
    <xf numFmtId="165" fontId="6" fillId="0" borderId="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11" fillId="0" borderId="17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5" fillId="0" borderId="12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Normal="100" workbookViewId="0">
      <selection activeCell="Q8" sqref="Q8"/>
    </sheetView>
  </sheetViews>
  <sheetFormatPr defaultColWidth="9.140625" defaultRowHeight="13.5" x14ac:dyDescent="0.25"/>
  <cols>
    <col min="1" max="1" width="3.28515625" style="20" customWidth="1"/>
    <col min="2" max="2" width="15.42578125" style="20" customWidth="1"/>
    <col min="3" max="3" width="5.85546875" style="20" customWidth="1"/>
    <col min="4" max="4" width="5" style="20" customWidth="1"/>
    <col min="5" max="5" width="5.85546875" style="20" customWidth="1"/>
    <col min="6" max="6" width="4.7109375" style="20" customWidth="1"/>
    <col min="7" max="7" width="4.42578125" style="20" customWidth="1"/>
    <col min="8" max="10" width="5.7109375" style="20" customWidth="1"/>
    <col min="11" max="11" width="8.140625" style="20" customWidth="1"/>
    <col min="12" max="12" width="7.28515625" style="20" customWidth="1"/>
    <col min="13" max="13" width="5.7109375" style="20" customWidth="1"/>
    <col min="14" max="14" width="15.5703125" style="20" customWidth="1"/>
    <col min="15" max="15" width="7.28515625" style="20" customWidth="1"/>
    <col min="16" max="16" width="9.140625" style="20" customWidth="1"/>
    <col min="17" max="17" width="13.7109375" style="20" customWidth="1"/>
    <col min="18" max="18" width="13.85546875" style="20" customWidth="1"/>
    <col min="19" max="16384" width="9.140625" style="20"/>
  </cols>
  <sheetData>
    <row r="1" spans="1:18" ht="16.5" x14ac:dyDescent="0.3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.75" customHeight="1" thickBot="1" x14ac:dyDescent="0.3"/>
    <row r="3" spans="1:18" ht="232.5" customHeight="1" thickBot="1" x14ac:dyDescent="0.3">
      <c r="A3" s="36" t="s">
        <v>0</v>
      </c>
      <c r="B3" s="27" t="s">
        <v>1</v>
      </c>
      <c r="C3" s="28" t="s">
        <v>13</v>
      </c>
      <c r="D3" s="28" t="s">
        <v>2</v>
      </c>
      <c r="E3" s="28" t="s">
        <v>3</v>
      </c>
      <c r="F3" s="28" t="s">
        <v>11</v>
      </c>
      <c r="G3" s="28" t="s">
        <v>4</v>
      </c>
      <c r="H3" s="28" t="s">
        <v>15</v>
      </c>
      <c r="I3" s="28" t="s">
        <v>16</v>
      </c>
      <c r="J3" s="28" t="s">
        <v>14</v>
      </c>
      <c r="K3" s="28" t="s">
        <v>10</v>
      </c>
      <c r="L3" s="28" t="s">
        <v>12</v>
      </c>
      <c r="M3" s="28" t="s">
        <v>27</v>
      </c>
      <c r="N3" s="28" t="s">
        <v>5</v>
      </c>
      <c r="O3" s="28" t="s">
        <v>6</v>
      </c>
      <c r="P3" s="28" t="s">
        <v>7</v>
      </c>
      <c r="Q3" s="28" t="s">
        <v>8</v>
      </c>
      <c r="R3" s="29" t="s">
        <v>9</v>
      </c>
    </row>
    <row r="4" spans="1:18" ht="18.75" customHeight="1" thickBot="1" x14ac:dyDescent="0.3">
      <c r="A4" s="46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  <c r="P4" s="47">
        <v>16</v>
      </c>
      <c r="Q4" s="47">
        <v>17</v>
      </c>
      <c r="R4" s="48">
        <v>18</v>
      </c>
    </row>
    <row r="5" spans="1:18" ht="28.5" x14ac:dyDescent="0.25">
      <c r="A5" s="37"/>
      <c r="B5" s="41" t="s">
        <v>29</v>
      </c>
      <c r="C5" s="45">
        <f>C6+C7+C9+C10+C11+C12+C13+C14+C15+C8</f>
        <v>10</v>
      </c>
      <c r="D5" s="45">
        <v>12</v>
      </c>
      <c r="E5" s="45">
        <f>E6+E7+E9+E10+E11+E12+E13+E14+E15+E8</f>
        <v>134</v>
      </c>
      <c r="F5" s="45">
        <f>F6+F7+F9+F10+F11+F12+F13+F14+F15+F8</f>
        <v>47</v>
      </c>
      <c r="G5" s="45">
        <v>2</v>
      </c>
      <c r="H5" s="45">
        <f t="shared" ref="H5:I5" si="0">H6+H7+H9+H10+H11+H12+H13+H14+H15+H8</f>
        <v>3</v>
      </c>
      <c r="I5" s="45">
        <f t="shared" si="0"/>
        <v>1</v>
      </c>
      <c r="J5" s="45">
        <v>121</v>
      </c>
      <c r="K5" s="45">
        <v>16</v>
      </c>
      <c r="L5" s="45">
        <f t="shared" ref="L5" si="1">L6+L7+L9+L10+L11+L12+L13+L14+L15+L8</f>
        <v>0</v>
      </c>
      <c r="M5" s="45">
        <v>2</v>
      </c>
      <c r="N5" s="34" t="s">
        <v>39</v>
      </c>
      <c r="O5" s="34" t="s">
        <v>40</v>
      </c>
      <c r="P5" s="34">
        <v>0</v>
      </c>
      <c r="Q5" s="34" t="s">
        <v>41</v>
      </c>
      <c r="R5" s="35">
        <v>2</v>
      </c>
    </row>
    <row r="6" spans="1:18" ht="30.75" customHeight="1" x14ac:dyDescent="0.25">
      <c r="A6" s="38">
        <v>1</v>
      </c>
      <c r="B6" s="42" t="s">
        <v>52</v>
      </c>
      <c r="C6" s="40">
        <v>1</v>
      </c>
      <c r="D6" s="21">
        <v>12</v>
      </c>
      <c r="E6" s="22">
        <v>36</v>
      </c>
      <c r="F6" s="21">
        <v>0</v>
      </c>
      <c r="G6" s="22">
        <v>2</v>
      </c>
      <c r="H6" s="22">
        <v>3</v>
      </c>
      <c r="I6" s="22">
        <v>1</v>
      </c>
      <c r="J6" s="22">
        <v>49</v>
      </c>
      <c r="K6" s="21">
        <v>4</v>
      </c>
      <c r="L6" s="23">
        <v>0</v>
      </c>
      <c r="M6" s="21">
        <v>2</v>
      </c>
      <c r="N6" s="23" t="s">
        <v>39</v>
      </c>
      <c r="O6" s="23" t="s">
        <v>40</v>
      </c>
      <c r="P6" s="23">
        <v>0</v>
      </c>
      <c r="Q6" s="23" t="s">
        <v>41</v>
      </c>
      <c r="R6" s="30">
        <v>2</v>
      </c>
    </row>
    <row r="7" spans="1:18" ht="27" x14ac:dyDescent="0.25">
      <c r="A7" s="38">
        <v>2</v>
      </c>
      <c r="B7" s="42" t="s">
        <v>30</v>
      </c>
      <c r="C7" s="40">
        <v>1</v>
      </c>
      <c r="D7" s="21">
        <v>0</v>
      </c>
      <c r="E7" s="21">
        <v>14</v>
      </c>
      <c r="F7" s="21">
        <v>4</v>
      </c>
      <c r="G7" s="21">
        <v>0</v>
      </c>
      <c r="H7" s="21">
        <v>0</v>
      </c>
      <c r="I7" s="21">
        <v>0</v>
      </c>
      <c r="J7" s="21">
        <v>11</v>
      </c>
      <c r="K7" s="21">
        <v>4</v>
      </c>
      <c r="L7" s="23">
        <v>0</v>
      </c>
      <c r="M7" s="21">
        <v>0</v>
      </c>
      <c r="N7" s="21" t="s">
        <v>39</v>
      </c>
      <c r="O7" s="21" t="s">
        <v>40</v>
      </c>
      <c r="P7" s="23">
        <v>0</v>
      </c>
      <c r="Q7" s="23">
        <v>0</v>
      </c>
      <c r="R7" s="30">
        <v>0</v>
      </c>
    </row>
    <row r="8" spans="1:18" ht="27" x14ac:dyDescent="0.25">
      <c r="A8" s="38">
        <v>3</v>
      </c>
      <c r="B8" s="42" t="s">
        <v>31</v>
      </c>
      <c r="C8" s="40">
        <v>1</v>
      </c>
      <c r="D8" s="21">
        <v>0</v>
      </c>
      <c r="E8" s="21">
        <v>12</v>
      </c>
      <c r="F8" s="21">
        <v>4</v>
      </c>
      <c r="G8" s="21">
        <v>0</v>
      </c>
      <c r="H8" s="21">
        <v>0</v>
      </c>
      <c r="I8" s="21">
        <v>0</v>
      </c>
      <c r="J8" s="21">
        <v>9</v>
      </c>
      <c r="K8" s="21">
        <v>0</v>
      </c>
      <c r="L8" s="23">
        <v>0</v>
      </c>
      <c r="M8" s="21">
        <v>0</v>
      </c>
      <c r="N8" s="21" t="s">
        <v>39</v>
      </c>
      <c r="O8" s="21" t="s">
        <v>40</v>
      </c>
      <c r="P8" s="23">
        <v>0</v>
      </c>
      <c r="Q8" s="23">
        <v>0</v>
      </c>
      <c r="R8" s="30">
        <v>0</v>
      </c>
    </row>
    <row r="9" spans="1:18" ht="27" x14ac:dyDescent="0.25">
      <c r="A9" s="38">
        <v>4</v>
      </c>
      <c r="B9" s="42" t="s">
        <v>32</v>
      </c>
      <c r="C9" s="40">
        <v>1</v>
      </c>
      <c r="D9" s="21">
        <v>0</v>
      </c>
      <c r="E9" s="21">
        <v>23</v>
      </c>
      <c r="F9" s="21">
        <v>8</v>
      </c>
      <c r="G9" s="21">
        <v>0</v>
      </c>
      <c r="H9" s="21">
        <v>0</v>
      </c>
      <c r="I9" s="21">
        <v>0</v>
      </c>
      <c r="J9" s="21">
        <v>15</v>
      </c>
      <c r="K9" s="21">
        <v>4</v>
      </c>
      <c r="L9" s="23">
        <v>0</v>
      </c>
      <c r="M9" s="21">
        <v>0</v>
      </c>
      <c r="N9" s="21" t="s">
        <v>39</v>
      </c>
      <c r="O9" s="21" t="s">
        <v>40</v>
      </c>
      <c r="P9" s="23">
        <v>0</v>
      </c>
      <c r="Q9" s="23">
        <v>0</v>
      </c>
      <c r="R9" s="30">
        <v>0</v>
      </c>
    </row>
    <row r="10" spans="1:18" ht="27" x14ac:dyDescent="0.25">
      <c r="A10" s="38">
        <v>5</v>
      </c>
      <c r="B10" s="42" t="s">
        <v>33</v>
      </c>
      <c r="C10" s="40">
        <v>1</v>
      </c>
      <c r="D10" s="21">
        <v>0</v>
      </c>
      <c r="E10" s="21">
        <v>16</v>
      </c>
      <c r="F10" s="21">
        <v>5</v>
      </c>
      <c r="G10" s="21">
        <v>0</v>
      </c>
      <c r="H10" s="21">
        <v>0</v>
      </c>
      <c r="I10" s="21">
        <v>0</v>
      </c>
      <c r="J10" s="21">
        <v>9</v>
      </c>
      <c r="K10" s="21">
        <v>4</v>
      </c>
      <c r="L10" s="23">
        <v>0</v>
      </c>
      <c r="M10" s="21">
        <v>0</v>
      </c>
      <c r="N10" s="21" t="s">
        <v>39</v>
      </c>
      <c r="O10" s="21" t="s">
        <v>40</v>
      </c>
      <c r="P10" s="23">
        <v>0</v>
      </c>
      <c r="Q10" s="23">
        <v>0</v>
      </c>
      <c r="R10" s="30">
        <v>0</v>
      </c>
    </row>
    <row r="11" spans="1:18" ht="27" x14ac:dyDescent="0.25">
      <c r="A11" s="38">
        <v>6</v>
      </c>
      <c r="B11" s="42" t="s">
        <v>34</v>
      </c>
      <c r="C11" s="40">
        <v>1</v>
      </c>
      <c r="D11" s="21">
        <v>0</v>
      </c>
      <c r="E11" s="21">
        <v>11</v>
      </c>
      <c r="F11" s="21">
        <v>5</v>
      </c>
      <c r="G11" s="21">
        <v>0</v>
      </c>
      <c r="H11" s="21">
        <v>0</v>
      </c>
      <c r="I11" s="21">
        <v>0</v>
      </c>
      <c r="J11" s="21">
        <v>8</v>
      </c>
      <c r="K11" s="21">
        <v>0</v>
      </c>
      <c r="L11" s="23">
        <v>0</v>
      </c>
      <c r="M11" s="21">
        <v>0</v>
      </c>
      <c r="N11" s="21" t="s">
        <v>39</v>
      </c>
      <c r="O11" s="21" t="s">
        <v>40</v>
      </c>
      <c r="P11" s="23">
        <v>0</v>
      </c>
      <c r="Q11" s="23">
        <v>0</v>
      </c>
      <c r="R11" s="30">
        <v>0</v>
      </c>
    </row>
    <row r="12" spans="1:18" ht="27" x14ac:dyDescent="0.25">
      <c r="A12" s="38">
        <v>7</v>
      </c>
      <c r="B12" s="42" t="s">
        <v>35</v>
      </c>
      <c r="C12" s="40">
        <v>1</v>
      </c>
      <c r="D12" s="21">
        <v>0</v>
      </c>
      <c r="E12" s="21">
        <v>4</v>
      </c>
      <c r="F12" s="21">
        <v>4</v>
      </c>
      <c r="G12" s="21">
        <v>0</v>
      </c>
      <c r="H12" s="21">
        <v>0</v>
      </c>
      <c r="I12" s="21">
        <v>0</v>
      </c>
      <c r="J12" s="21">
        <v>6</v>
      </c>
      <c r="K12" s="21">
        <v>0</v>
      </c>
      <c r="L12" s="23">
        <v>0</v>
      </c>
      <c r="M12" s="21">
        <v>0</v>
      </c>
      <c r="N12" s="21" t="s">
        <v>39</v>
      </c>
      <c r="O12" s="21" t="s">
        <v>40</v>
      </c>
      <c r="P12" s="23">
        <v>0</v>
      </c>
      <c r="Q12" s="23">
        <v>0</v>
      </c>
      <c r="R12" s="30">
        <v>0</v>
      </c>
    </row>
    <row r="13" spans="1:18" ht="27" x14ac:dyDescent="0.25">
      <c r="A13" s="38">
        <v>8</v>
      </c>
      <c r="B13" s="42" t="s">
        <v>36</v>
      </c>
      <c r="C13" s="40">
        <v>1</v>
      </c>
      <c r="D13" s="21">
        <v>0</v>
      </c>
      <c r="E13" s="21">
        <v>5</v>
      </c>
      <c r="F13" s="21">
        <v>6</v>
      </c>
      <c r="G13" s="21">
        <v>0</v>
      </c>
      <c r="H13" s="21">
        <v>0</v>
      </c>
      <c r="I13" s="21">
        <v>0</v>
      </c>
      <c r="J13" s="21">
        <v>5</v>
      </c>
      <c r="K13" s="21">
        <v>0</v>
      </c>
      <c r="L13" s="23">
        <v>0</v>
      </c>
      <c r="M13" s="21">
        <v>0</v>
      </c>
      <c r="N13" s="21" t="s">
        <v>39</v>
      </c>
      <c r="O13" s="21" t="s">
        <v>40</v>
      </c>
      <c r="P13" s="23">
        <v>0</v>
      </c>
      <c r="Q13" s="23">
        <v>0</v>
      </c>
      <c r="R13" s="30">
        <v>0</v>
      </c>
    </row>
    <row r="14" spans="1:18" ht="27" x14ac:dyDescent="0.25">
      <c r="A14" s="38">
        <v>9</v>
      </c>
      <c r="B14" s="42" t="s">
        <v>37</v>
      </c>
      <c r="C14" s="40">
        <v>1</v>
      </c>
      <c r="D14" s="21">
        <v>0</v>
      </c>
      <c r="E14" s="21">
        <v>7</v>
      </c>
      <c r="F14" s="21">
        <v>6</v>
      </c>
      <c r="G14" s="21">
        <v>0</v>
      </c>
      <c r="H14" s="21">
        <v>0</v>
      </c>
      <c r="I14" s="21">
        <v>0</v>
      </c>
      <c r="J14" s="21">
        <v>7</v>
      </c>
      <c r="K14" s="21">
        <v>0</v>
      </c>
      <c r="L14" s="23">
        <v>0</v>
      </c>
      <c r="M14" s="21">
        <v>0</v>
      </c>
      <c r="N14" s="21" t="s">
        <v>39</v>
      </c>
      <c r="O14" s="21" t="s">
        <v>40</v>
      </c>
      <c r="P14" s="23">
        <v>0</v>
      </c>
      <c r="Q14" s="23">
        <v>0</v>
      </c>
      <c r="R14" s="30">
        <v>0</v>
      </c>
    </row>
    <row r="15" spans="1:18" ht="27.75" thickBot="1" x14ac:dyDescent="0.3">
      <c r="A15" s="39">
        <v>10</v>
      </c>
      <c r="B15" s="43" t="s">
        <v>38</v>
      </c>
      <c r="C15" s="40">
        <v>1</v>
      </c>
      <c r="D15" s="31">
        <v>0</v>
      </c>
      <c r="E15" s="31">
        <v>6</v>
      </c>
      <c r="F15" s="31">
        <v>5</v>
      </c>
      <c r="G15" s="31">
        <v>0</v>
      </c>
      <c r="H15" s="31">
        <v>0</v>
      </c>
      <c r="I15" s="31">
        <v>0</v>
      </c>
      <c r="J15" s="31">
        <v>2</v>
      </c>
      <c r="K15" s="31">
        <v>0</v>
      </c>
      <c r="L15" s="32">
        <v>0</v>
      </c>
      <c r="M15" s="31">
        <v>0</v>
      </c>
      <c r="N15" s="31" t="s">
        <v>39</v>
      </c>
      <c r="O15" s="31" t="s">
        <v>40</v>
      </c>
      <c r="P15" s="32">
        <v>0</v>
      </c>
      <c r="Q15" s="32">
        <v>0</v>
      </c>
      <c r="R15" s="33">
        <v>0</v>
      </c>
    </row>
    <row r="16" spans="1:18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</sheetData>
  <mergeCells count="1">
    <mergeCell ref="A1:R1"/>
  </mergeCells>
  <pageMargins left="3.937007874015748E-2" right="3.937007874015748E-2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70" zoomScaleNormal="70" workbookViewId="0">
      <selection activeCell="E25" sqref="E25:F25"/>
    </sheetView>
  </sheetViews>
  <sheetFormatPr defaultColWidth="9.140625" defaultRowHeight="15.75" x14ac:dyDescent="0.25"/>
  <cols>
    <col min="1" max="1" width="19.7109375" style="6" customWidth="1"/>
    <col min="2" max="2" width="28.140625" style="6" customWidth="1"/>
    <col min="3" max="3" width="11.140625" style="6" customWidth="1"/>
    <col min="4" max="4" width="10.5703125" style="6" customWidth="1"/>
    <col min="5" max="6" width="10.42578125" style="6" customWidth="1"/>
    <col min="7" max="7" width="49.5703125" style="6" customWidth="1"/>
    <col min="8" max="16384" width="9.140625" style="6"/>
  </cols>
  <sheetData>
    <row r="1" spans="1:10" ht="23.25" customHeight="1" x14ac:dyDescent="0.25">
      <c r="A1" s="93" t="s">
        <v>25</v>
      </c>
      <c r="B1" s="93"/>
      <c r="C1" s="93"/>
      <c r="D1" s="93"/>
      <c r="E1" s="93"/>
      <c r="F1" s="93"/>
      <c r="G1" s="93"/>
    </row>
    <row r="2" spans="1:10" ht="20.25" customHeight="1" thickBot="1" x14ac:dyDescent="0.3">
      <c r="A2" s="103" t="s">
        <v>1</v>
      </c>
      <c r="B2" s="7" t="s">
        <v>22</v>
      </c>
      <c r="C2" s="68" t="s">
        <v>18</v>
      </c>
      <c r="D2" s="69"/>
      <c r="E2" s="68" t="s">
        <v>19</v>
      </c>
      <c r="F2" s="69"/>
      <c r="G2" s="97" t="s">
        <v>20</v>
      </c>
    </row>
    <row r="3" spans="1:10" ht="42.75" customHeight="1" thickBot="1" x14ac:dyDescent="0.3">
      <c r="A3" s="104"/>
      <c r="B3" s="8" t="s">
        <v>17</v>
      </c>
      <c r="C3" s="62" t="s">
        <v>17</v>
      </c>
      <c r="D3" s="63"/>
      <c r="E3" s="62" t="s">
        <v>17</v>
      </c>
      <c r="F3" s="63"/>
      <c r="G3" s="101"/>
    </row>
    <row r="4" spans="1:10" ht="18" thickBot="1" x14ac:dyDescent="0.35">
      <c r="A4" s="49"/>
      <c r="B4" s="50"/>
      <c r="C4" s="80" t="s">
        <v>61</v>
      </c>
      <c r="D4" s="79"/>
      <c r="E4" s="82" t="s">
        <v>63</v>
      </c>
      <c r="F4" s="83"/>
      <c r="G4" s="51"/>
    </row>
    <row r="5" spans="1:10" ht="17.25" customHeight="1" thickBot="1" x14ac:dyDescent="0.35">
      <c r="A5" s="9" t="s">
        <v>42</v>
      </c>
      <c r="B5" s="10">
        <v>15</v>
      </c>
      <c r="C5" s="72" t="s">
        <v>57</v>
      </c>
      <c r="D5" s="73"/>
      <c r="E5" s="72" t="s">
        <v>57</v>
      </c>
      <c r="F5" s="73"/>
      <c r="G5" s="102"/>
    </row>
    <row r="6" spans="1:10" ht="18" thickBot="1" x14ac:dyDescent="0.35">
      <c r="A6" s="11" t="s">
        <v>43</v>
      </c>
      <c r="B6" s="10">
        <v>9</v>
      </c>
      <c r="C6" s="74"/>
      <c r="D6" s="75"/>
      <c r="E6" s="74"/>
      <c r="F6" s="75"/>
      <c r="G6" s="97"/>
    </row>
    <row r="7" spans="1:10" ht="18" thickBot="1" x14ac:dyDescent="0.35">
      <c r="A7" s="11" t="s">
        <v>44</v>
      </c>
      <c r="B7" s="12">
        <v>6.5</v>
      </c>
      <c r="C7" s="74"/>
      <c r="D7" s="75"/>
      <c r="E7" s="74"/>
      <c r="F7" s="75"/>
      <c r="G7" s="97"/>
    </row>
    <row r="8" spans="1:10" ht="18" thickBot="1" x14ac:dyDescent="0.35">
      <c r="A8" s="11" t="s">
        <v>45</v>
      </c>
      <c r="B8" s="10">
        <v>13</v>
      </c>
      <c r="C8" s="74"/>
      <c r="D8" s="75"/>
      <c r="E8" s="74"/>
      <c r="F8" s="75"/>
      <c r="G8" s="97"/>
    </row>
    <row r="9" spans="1:10" ht="18" thickBot="1" x14ac:dyDescent="0.35">
      <c r="A9" s="11" t="s">
        <v>46</v>
      </c>
      <c r="B9" s="10">
        <v>9</v>
      </c>
      <c r="C9" s="74"/>
      <c r="D9" s="75"/>
      <c r="E9" s="74"/>
      <c r="F9" s="75"/>
      <c r="G9" s="97"/>
    </row>
    <row r="10" spans="1:10" ht="18" thickBot="1" x14ac:dyDescent="0.35">
      <c r="A10" s="11" t="s">
        <v>47</v>
      </c>
      <c r="B10" s="10">
        <v>10</v>
      </c>
      <c r="C10" s="74"/>
      <c r="D10" s="75"/>
      <c r="E10" s="74"/>
      <c r="F10" s="75"/>
      <c r="G10" s="97"/>
      <c r="J10" s="13"/>
    </row>
    <row r="11" spans="1:10" ht="18" thickBot="1" x14ac:dyDescent="0.35">
      <c r="A11" s="11" t="s">
        <v>48</v>
      </c>
      <c r="B11" s="10">
        <v>7</v>
      </c>
      <c r="C11" s="74"/>
      <c r="D11" s="75"/>
      <c r="E11" s="74"/>
      <c r="F11" s="75"/>
      <c r="G11" s="97"/>
    </row>
    <row r="12" spans="1:10" ht="18" thickBot="1" x14ac:dyDescent="0.35">
      <c r="A12" s="11" t="s">
        <v>49</v>
      </c>
      <c r="B12" s="10">
        <v>6</v>
      </c>
      <c r="C12" s="74"/>
      <c r="D12" s="75"/>
      <c r="E12" s="74"/>
      <c r="F12" s="75"/>
      <c r="G12" s="97"/>
    </row>
    <row r="13" spans="1:10" ht="18" thickBot="1" x14ac:dyDescent="0.35">
      <c r="A13" s="11" t="s">
        <v>50</v>
      </c>
      <c r="B13" s="14">
        <v>8</v>
      </c>
      <c r="C13" s="74"/>
      <c r="D13" s="75"/>
      <c r="E13" s="74"/>
      <c r="F13" s="75"/>
      <c r="G13" s="97"/>
    </row>
    <row r="14" spans="1:10" ht="18" thickBot="1" x14ac:dyDescent="0.35">
      <c r="A14" s="11" t="s">
        <v>51</v>
      </c>
      <c r="B14" s="15">
        <v>6.5</v>
      </c>
      <c r="C14" s="76"/>
      <c r="D14" s="77"/>
      <c r="E14" s="76"/>
      <c r="F14" s="77"/>
      <c r="G14" s="44"/>
    </row>
    <row r="15" spans="1:10" ht="18" thickBot="1" x14ac:dyDescent="0.35">
      <c r="A15" s="52" t="s">
        <v>21</v>
      </c>
      <c r="B15" s="53">
        <f>SUM(B5:B14)</f>
        <v>90</v>
      </c>
      <c r="C15" s="99" t="s">
        <v>57</v>
      </c>
      <c r="D15" s="100"/>
      <c r="E15" s="99" t="s">
        <v>57</v>
      </c>
      <c r="F15" s="100"/>
      <c r="G15" s="16"/>
    </row>
    <row r="16" spans="1:10" ht="17.25" x14ac:dyDescent="0.3">
      <c r="A16" s="17"/>
      <c r="B16" s="17"/>
      <c r="C16" s="17"/>
      <c r="D16" s="17"/>
      <c r="E16" s="17"/>
      <c r="F16" s="17"/>
      <c r="G16" s="17"/>
    </row>
    <row r="17" spans="1:10" ht="24" customHeight="1" x14ac:dyDescent="0.25">
      <c r="A17" s="93" t="s">
        <v>26</v>
      </c>
      <c r="B17" s="93"/>
      <c r="C17" s="93"/>
      <c r="D17" s="93"/>
      <c r="E17" s="93"/>
      <c r="F17" s="93"/>
      <c r="G17" s="93"/>
    </row>
    <row r="18" spans="1:10" ht="22.5" customHeight="1" thickBot="1" x14ac:dyDescent="0.3">
      <c r="A18" s="103" t="s">
        <v>1</v>
      </c>
      <c r="B18" s="7" t="s">
        <v>22</v>
      </c>
      <c r="C18" s="68" t="s">
        <v>18</v>
      </c>
      <c r="D18" s="69"/>
      <c r="E18" s="68" t="s">
        <v>19</v>
      </c>
      <c r="F18" s="69"/>
      <c r="G18" s="97" t="s">
        <v>24</v>
      </c>
    </row>
    <row r="19" spans="1:10" ht="73.5" customHeight="1" thickBot="1" x14ac:dyDescent="0.3">
      <c r="A19" s="104"/>
      <c r="B19" s="57" t="s">
        <v>23</v>
      </c>
      <c r="C19" s="62" t="s">
        <v>23</v>
      </c>
      <c r="D19" s="70"/>
      <c r="E19" s="71" t="s">
        <v>23</v>
      </c>
      <c r="F19" s="63"/>
      <c r="G19" s="98"/>
    </row>
    <row r="20" spans="1:10" ht="30.75" customHeight="1" thickBot="1" x14ac:dyDescent="0.35">
      <c r="A20" s="49"/>
      <c r="B20" s="50"/>
      <c r="C20" s="78" t="s">
        <v>61</v>
      </c>
      <c r="D20" s="79"/>
      <c r="E20" s="80" t="s">
        <v>63</v>
      </c>
      <c r="F20" s="81"/>
      <c r="G20" s="51"/>
    </row>
    <row r="21" spans="1:10" ht="40.5" customHeight="1" thickBot="1" x14ac:dyDescent="0.3">
      <c r="A21" s="105" t="s">
        <v>42</v>
      </c>
      <c r="B21" s="56" t="s">
        <v>56</v>
      </c>
      <c r="C21" s="84" t="s">
        <v>58</v>
      </c>
      <c r="D21" s="85"/>
      <c r="E21" s="84" t="s">
        <v>58</v>
      </c>
      <c r="F21" s="88"/>
      <c r="G21" s="94"/>
    </row>
    <row r="22" spans="1:10" ht="54.75" customHeight="1" thickBot="1" x14ac:dyDescent="0.3">
      <c r="A22" s="106"/>
      <c r="B22" s="56" t="s">
        <v>55</v>
      </c>
      <c r="C22" s="84">
        <v>34</v>
      </c>
      <c r="D22" s="85"/>
      <c r="E22" s="84">
        <v>34</v>
      </c>
      <c r="F22" s="88"/>
      <c r="G22" s="95"/>
    </row>
    <row r="23" spans="1:10" ht="0.75" customHeight="1" thickBot="1" x14ac:dyDescent="0.3">
      <c r="A23" s="107"/>
      <c r="B23" s="56"/>
      <c r="C23" s="86"/>
      <c r="D23" s="87"/>
      <c r="E23" s="86"/>
      <c r="F23" s="87"/>
      <c r="G23" s="95"/>
    </row>
    <row r="24" spans="1:10" ht="17.25" customHeight="1" thickBot="1" x14ac:dyDescent="0.35">
      <c r="A24" s="11" t="s">
        <v>43</v>
      </c>
      <c r="B24" s="57" t="s">
        <v>54</v>
      </c>
      <c r="C24" s="84" t="s">
        <v>59</v>
      </c>
      <c r="D24" s="85"/>
      <c r="E24" s="84" t="s">
        <v>59</v>
      </c>
      <c r="F24" s="88"/>
      <c r="G24" s="95"/>
    </row>
    <row r="25" spans="1:10" ht="18.75" customHeight="1" thickBot="1" x14ac:dyDescent="0.35">
      <c r="A25" s="11" t="s">
        <v>44</v>
      </c>
      <c r="B25" s="57"/>
      <c r="C25" s="84"/>
      <c r="D25" s="85"/>
      <c r="E25" s="84"/>
      <c r="F25" s="88"/>
      <c r="G25" s="95"/>
      <c r="J25" s="25"/>
    </row>
    <row r="26" spans="1:10" ht="16.5" customHeight="1" thickBot="1" x14ac:dyDescent="0.35">
      <c r="A26" s="11" t="s">
        <v>45</v>
      </c>
      <c r="B26" s="57" t="s">
        <v>54</v>
      </c>
      <c r="C26" s="84">
        <v>13</v>
      </c>
      <c r="D26" s="85"/>
      <c r="E26" s="84">
        <v>13</v>
      </c>
      <c r="F26" s="88"/>
      <c r="G26" s="95"/>
    </row>
    <row r="27" spans="1:10" ht="18.75" customHeight="1" thickBot="1" x14ac:dyDescent="0.35">
      <c r="A27" s="11" t="s">
        <v>46</v>
      </c>
      <c r="B27" s="57"/>
      <c r="C27" s="84"/>
      <c r="D27" s="85"/>
      <c r="E27" s="84"/>
      <c r="F27" s="88"/>
      <c r="G27" s="95"/>
    </row>
    <row r="28" spans="1:10" ht="15.75" customHeight="1" thickBot="1" x14ac:dyDescent="0.35">
      <c r="A28" s="11" t="s">
        <v>47</v>
      </c>
      <c r="B28" s="57" t="s">
        <v>54</v>
      </c>
      <c r="C28" s="84" t="s">
        <v>60</v>
      </c>
      <c r="D28" s="85"/>
      <c r="E28" s="84">
        <v>6.75</v>
      </c>
      <c r="F28" s="88"/>
      <c r="G28" s="95"/>
    </row>
    <row r="29" spans="1:10" ht="17.25" customHeight="1" thickBot="1" x14ac:dyDescent="0.35">
      <c r="A29" s="11" t="s">
        <v>48</v>
      </c>
      <c r="B29" s="57"/>
      <c r="C29" s="84"/>
      <c r="D29" s="85"/>
      <c r="E29" s="84"/>
      <c r="F29" s="88"/>
      <c r="G29" s="95"/>
    </row>
    <row r="30" spans="1:10" ht="17.25" customHeight="1" thickBot="1" x14ac:dyDescent="0.35">
      <c r="A30" s="11" t="s">
        <v>49</v>
      </c>
      <c r="B30" s="58"/>
      <c r="C30" s="84"/>
      <c r="D30" s="88"/>
      <c r="E30" s="89"/>
      <c r="F30" s="85"/>
      <c r="G30" s="95"/>
    </row>
    <row r="31" spans="1:10" ht="17.25" customHeight="1" thickBot="1" x14ac:dyDescent="0.35">
      <c r="A31" s="11" t="s">
        <v>50</v>
      </c>
      <c r="B31" s="18"/>
      <c r="C31" s="84"/>
      <c r="D31" s="88"/>
      <c r="E31" s="89"/>
      <c r="F31" s="85"/>
      <c r="G31" s="96"/>
    </row>
    <row r="32" spans="1:10" ht="18" thickBot="1" x14ac:dyDescent="0.35">
      <c r="A32" s="26" t="s">
        <v>51</v>
      </c>
      <c r="B32" s="19"/>
      <c r="C32" s="64"/>
      <c r="D32" s="65"/>
      <c r="E32" s="66"/>
      <c r="F32" s="67"/>
      <c r="G32" s="59"/>
    </row>
    <row r="33" spans="1:7" ht="18" thickBot="1" x14ac:dyDescent="0.35">
      <c r="A33" s="54" t="s">
        <v>21</v>
      </c>
      <c r="B33" s="55"/>
      <c r="C33" s="90">
        <v>80</v>
      </c>
      <c r="D33" s="91"/>
      <c r="E33" s="90">
        <v>80</v>
      </c>
      <c r="F33" s="92"/>
      <c r="G33" s="60"/>
    </row>
    <row r="34" spans="1:7" x14ac:dyDescent="0.25">
      <c r="G34" s="6" t="s">
        <v>53</v>
      </c>
    </row>
  </sheetData>
  <mergeCells count="51">
    <mergeCell ref="A1:G1"/>
    <mergeCell ref="A17:G17"/>
    <mergeCell ref="G21:G31"/>
    <mergeCell ref="G18:G19"/>
    <mergeCell ref="E15:F15"/>
    <mergeCell ref="G2:G3"/>
    <mergeCell ref="G5:G13"/>
    <mergeCell ref="C15:D15"/>
    <mergeCell ref="A2:A3"/>
    <mergeCell ref="C2:D2"/>
    <mergeCell ref="E2:F2"/>
    <mergeCell ref="C5:D14"/>
    <mergeCell ref="C4:D4"/>
    <mergeCell ref="A18:A19"/>
    <mergeCell ref="A21:A23"/>
    <mergeCell ref="C22:D22"/>
    <mergeCell ref="E30:F30"/>
    <mergeCell ref="C24:D24"/>
    <mergeCell ref="C25:D25"/>
    <mergeCell ref="C33:D33"/>
    <mergeCell ref="E33:F33"/>
    <mergeCell ref="C26:D26"/>
    <mergeCell ref="C27:D27"/>
    <mergeCell ref="C28:D28"/>
    <mergeCell ref="E31:F31"/>
    <mergeCell ref="E26:F26"/>
    <mergeCell ref="E27:F27"/>
    <mergeCell ref="C29:D29"/>
    <mergeCell ref="C30:D30"/>
    <mergeCell ref="C31:D31"/>
    <mergeCell ref="E21:F21"/>
    <mergeCell ref="E22:F22"/>
    <mergeCell ref="E23:F23"/>
    <mergeCell ref="E24:F24"/>
    <mergeCell ref="E25:F25"/>
    <mergeCell ref="C3:D3"/>
    <mergeCell ref="E3:F3"/>
    <mergeCell ref="C32:D32"/>
    <mergeCell ref="E32:F32"/>
    <mergeCell ref="C18:D18"/>
    <mergeCell ref="E18:F18"/>
    <mergeCell ref="C19:D19"/>
    <mergeCell ref="E19:F19"/>
    <mergeCell ref="E5:F14"/>
    <mergeCell ref="C20:D20"/>
    <mergeCell ref="E20:F20"/>
    <mergeCell ref="E4:F4"/>
    <mergeCell ref="C21:D21"/>
    <mergeCell ref="C23:D23"/>
    <mergeCell ref="E28:F28"/>
    <mergeCell ref="E29:F29"/>
  </mergeCells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Normal="100" workbookViewId="0">
      <selection activeCell="D9" sqref="D9"/>
    </sheetView>
  </sheetViews>
  <sheetFormatPr defaultRowHeight="15" x14ac:dyDescent="0.25"/>
  <cols>
    <col min="1" max="1" width="13.42578125" customWidth="1"/>
    <col min="2" max="2" width="115.7109375" customWidth="1"/>
  </cols>
  <sheetData>
    <row r="1" spans="1:2" ht="87" customHeight="1" thickBot="1" x14ac:dyDescent="0.35">
      <c r="A1" s="1"/>
      <c r="B1" s="4" t="s">
        <v>28</v>
      </c>
    </row>
    <row r="2" spans="1:2" ht="21" customHeight="1" x14ac:dyDescent="0.3">
      <c r="A2" s="2"/>
      <c r="B2" s="108" t="s">
        <v>64</v>
      </c>
    </row>
    <row r="3" spans="1:2" ht="21" customHeight="1" x14ac:dyDescent="0.3">
      <c r="A3" s="3"/>
      <c r="B3" s="109"/>
    </row>
    <row r="4" spans="1:2" ht="21" customHeight="1" x14ac:dyDescent="0.3">
      <c r="A4" s="3"/>
      <c r="B4" s="109"/>
    </row>
    <row r="5" spans="1:2" ht="21" customHeight="1" x14ac:dyDescent="0.3">
      <c r="A5" s="3"/>
      <c r="B5" s="109"/>
    </row>
    <row r="6" spans="1:2" ht="21" customHeight="1" x14ac:dyDescent="0.3">
      <c r="A6" s="3"/>
      <c r="B6" s="109"/>
    </row>
    <row r="7" spans="1:2" ht="21" customHeight="1" x14ac:dyDescent="0.3">
      <c r="A7" s="3"/>
      <c r="B7" s="109"/>
    </row>
    <row r="8" spans="1:2" ht="21" customHeight="1" x14ac:dyDescent="0.3">
      <c r="A8" s="3"/>
      <c r="B8" s="109"/>
    </row>
    <row r="9" spans="1:2" ht="21" customHeight="1" x14ac:dyDescent="0.3">
      <c r="A9" s="3"/>
      <c r="B9" s="109"/>
    </row>
    <row r="10" spans="1:2" ht="21" customHeight="1" x14ac:dyDescent="0.3">
      <c r="A10" s="3"/>
      <c r="B10" s="109"/>
    </row>
    <row r="11" spans="1:2" ht="3" customHeight="1" x14ac:dyDescent="0.3">
      <c r="A11" s="3"/>
      <c r="B11" s="109"/>
    </row>
    <row r="12" spans="1:2" ht="300" customHeight="1" thickBot="1" x14ac:dyDescent="0.35">
      <c r="A12" s="3"/>
      <c r="B12" s="110"/>
    </row>
    <row r="13" spans="1:2" ht="30" customHeight="1" thickBot="1" x14ac:dyDescent="0.3">
      <c r="A13" s="5" t="s">
        <v>21</v>
      </c>
      <c r="B13" s="5"/>
    </row>
  </sheetData>
  <mergeCells count="1">
    <mergeCell ref="B2:B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https://mul2-aragatsotn.gov.am/tasks/292223/oneclick/We24103150341512_.xlsx?token=a4f7cc33b95e63c1239c5f487651c135</cp:keywords>
  <cp:lastModifiedBy>User</cp:lastModifiedBy>
  <cp:lastPrinted>2022-02-01T08:12:56Z</cp:lastPrinted>
  <dcterms:created xsi:type="dcterms:W3CDTF">2017-03-20T10:59:41Z</dcterms:created>
  <dcterms:modified xsi:type="dcterms:W3CDTF">2023-12-29T14:07:53Z</dcterms:modified>
</cp:coreProperties>
</file>